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2025\ПРОЕКТ БЮДЖЕТА НА 2026-2028\ПРОЕКТ в структурир виде\38. Методика и расчет субвенц посел\"/>
    </mc:Choice>
  </mc:AlternateContent>
  <bookViews>
    <workbookView xWindow="360" yWindow="15" windowWidth="19410" windowHeight="9720"/>
  </bookViews>
  <sheets>
    <sheet name="Рсчет субвенци (1,14, МРОТ, Кр)" sheetId="2" r:id="rId1"/>
  </sheets>
  <definedNames>
    <definedName name="_xlnm._FilterDatabase" localSheetId="0" hidden="1">'Рсчет субвенци (1,14, МРОТ, Кр)'!$A$7:$Z$16</definedName>
    <definedName name="_xlnm.Print_Area" localSheetId="0">'Рсчет субвенци (1,14, МРОТ, Кр)'!$A$1:$AI$16</definedName>
  </definedNames>
  <calcPr calcId="162913" fullPrecision="0"/>
</workbook>
</file>

<file path=xl/calcChain.xml><?xml version="1.0" encoding="utf-8"?>
<calcChain xmlns="http://schemas.openxmlformats.org/spreadsheetml/2006/main">
  <c r="AF17" i="2" l="1"/>
  <c r="AA17" i="2"/>
  <c r="AC17" i="2"/>
  <c r="AD17" i="2"/>
  <c r="AG17" i="2"/>
  <c r="Z17" i="2"/>
  <c r="AH11" i="2"/>
  <c r="AH12" i="2"/>
  <c r="AH13" i="2"/>
  <c r="AH14" i="2"/>
  <c r="AH15" i="2"/>
  <c r="AH16" i="2"/>
  <c r="AH10" i="2"/>
  <c r="AE11" i="2"/>
  <c r="AE12" i="2"/>
  <c r="AE13" i="2"/>
  <c r="AE14" i="2"/>
  <c r="AE15" i="2"/>
  <c r="AE16" i="2"/>
  <c r="AE10" i="2"/>
  <c r="AE17" i="2" s="1"/>
  <c r="AB10" i="2"/>
  <c r="D10" i="2"/>
  <c r="D11" i="2"/>
  <c r="D12" i="2"/>
  <c r="D13" i="2"/>
  <c r="D14" i="2"/>
  <c r="D15" i="2"/>
  <c r="D16" i="2"/>
  <c r="AH17" i="2" l="1"/>
  <c r="T16" i="2"/>
  <c r="V16" i="2" s="1"/>
  <c r="L16" i="2"/>
  <c r="P16" i="2" s="1"/>
  <c r="F16" i="2"/>
  <c r="J16" i="2" s="1"/>
  <c r="R16" i="2" s="1"/>
  <c r="T15" i="2"/>
  <c r="U15" i="2" s="1"/>
  <c r="L15" i="2"/>
  <c r="P15" i="2" s="1"/>
  <c r="F15" i="2"/>
  <c r="J15" i="2" s="1"/>
  <c r="T14" i="2"/>
  <c r="V14" i="2" s="1"/>
  <c r="L14" i="2"/>
  <c r="P14" i="2" s="1"/>
  <c r="F14" i="2"/>
  <c r="J14" i="2" s="1"/>
  <c r="T13" i="2"/>
  <c r="V13" i="2" s="1"/>
  <c r="L13" i="2"/>
  <c r="P13" i="2" s="1"/>
  <c r="F13" i="2"/>
  <c r="J13" i="2" s="1"/>
  <c r="T12" i="2"/>
  <c r="V12" i="2" s="1"/>
  <c r="L12" i="2"/>
  <c r="P12" i="2" s="1"/>
  <c r="F12" i="2"/>
  <c r="J12" i="2" s="1"/>
  <c r="R12" i="2" s="1"/>
  <c r="T11" i="2"/>
  <c r="V11" i="2" s="1"/>
  <c r="L11" i="2"/>
  <c r="P11" i="2" s="1"/>
  <c r="F11" i="2"/>
  <c r="J11" i="2" s="1"/>
  <c r="R11" i="2" s="1"/>
  <c r="T10" i="2"/>
  <c r="V10" i="2" s="1"/>
  <c r="L10" i="2"/>
  <c r="P10" i="2" s="1"/>
  <c r="F10" i="2"/>
  <c r="J10" i="2" s="1"/>
  <c r="U11" i="2" l="1"/>
  <c r="V15" i="2"/>
  <c r="Q11" i="2"/>
  <c r="U10" i="2"/>
  <c r="U13" i="2"/>
  <c r="Q10" i="2"/>
  <c r="W12" i="2"/>
  <c r="U14" i="2"/>
  <c r="W16" i="2"/>
  <c r="Y12" i="2"/>
  <c r="R14" i="2"/>
  <c r="W14" i="2" s="1"/>
  <c r="Q16" i="2"/>
  <c r="Y16" i="2"/>
  <c r="R13" i="2"/>
  <c r="W13" i="2" s="1"/>
  <c r="R10" i="2"/>
  <c r="W10" i="2" s="1"/>
  <c r="Q12" i="2"/>
  <c r="W11" i="2"/>
  <c r="Q15" i="2"/>
  <c r="Y11" i="2"/>
  <c r="Q13" i="2"/>
  <c r="Q14" i="2"/>
  <c r="R15" i="2"/>
  <c r="U12" i="2"/>
  <c r="U16" i="2"/>
  <c r="Y15" i="2" l="1"/>
  <c r="Y10" i="2"/>
  <c r="W15" i="2"/>
  <c r="X15" i="2" s="1"/>
  <c r="X10" i="2"/>
  <c r="X11" i="2"/>
  <c r="Y14" i="2"/>
  <c r="X14" i="2"/>
  <c r="X12" i="2"/>
  <c r="X13" i="2"/>
  <c r="X16" i="2"/>
  <c r="Y13" i="2"/>
  <c r="AB16" i="2" l="1"/>
  <c r="AB15" i="2"/>
  <c r="AB14" i="2"/>
  <c r="AB13" i="2"/>
  <c r="AB11" i="2"/>
  <c r="AB12" i="2"/>
  <c r="AB17" i="2" l="1"/>
</calcChain>
</file>

<file path=xl/comments1.xml><?xml version="1.0" encoding="utf-8"?>
<comments xmlns="http://schemas.openxmlformats.org/spreadsheetml/2006/main">
  <authors>
    <author>tc={009E0096-00F8-464F-AD8C-00E200150064}</author>
    <author>tc={001D003F-00C0-43C4-84FD-0043008100E7}</author>
  </authors>
  <commentList>
    <comment ref="G7" authorId="0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247,5 рабочего дня в году x 7,2 рабочих часов в день (36 часовая неделя)
</t>
        </r>
      </text>
    </comment>
    <comment ref="L7" authorId="1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Указ Президента РФ от 25 июля 2006 г. № 763 "О денежном содержании федеральных государственных гражданских служащих"
</t>
        </r>
      </text>
    </comment>
  </commentList>
</comments>
</file>

<file path=xl/sharedStrings.xml><?xml version="1.0" encoding="utf-8"?>
<sst xmlns="http://schemas.openxmlformats.org/spreadsheetml/2006/main" count="68" uniqueCount="60">
  <si>
    <t>Наименование муниципального образования</t>
  </si>
  <si>
    <t>АГС и ЮЗД</t>
  </si>
  <si>
    <t>АГС 
за 
2022-2024 среднее</t>
  </si>
  <si>
    <t>ЮЗД 
за 
2022-2024 среднее</t>
  </si>
  <si>
    <t>АГС и ЮЗД 
2022-2024 среднее</t>
  </si>
  <si>
    <t>Время на совершение 1 АГС или ЮЗД</t>
  </si>
  <si>
    <t>нормативная численность работников (Qн)</t>
  </si>
  <si>
    <t>Норматив
2025 
года</t>
  </si>
  <si>
    <t>Должностной оклад главного специалиста - эксперта (Указ Президента РФ №763 от 25.07.2006)</t>
  </si>
  <si>
    <t>Страховые взносы 30,2 %</t>
  </si>
  <si>
    <t>Расходы на оплату труда муниципаль ных служащих (Zн)</t>
  </si>
  <si>
    <t xml:space="preserve">МРОТ (Федеральный закон от 29.10.2024 N 365-ФЗ)
</t>
  </si>
  <si>
    <t>страховые взносы 30,2 %</t>
  </si>
  <si>
    <t xml:space="preserve">Прочие расходы (Mз) </t>
  </si>
  <si>
    <t xml:space="preserve">Оплата проезда (Oкс) </t>
  </si>
  <si>
    <t>отчетные данные</t>
  </si>
  <si>
    <t>АГС+ЮЗД</t>
  </si>
  <si>
    <t>То/Тнорм*Красс*Кчисл</t>
  </si>
  <si>
    <t>19797*1,8*2,2(2,5)*1,302*12</t>
  </si>
  <si>
    <t>Sн*Qн</t>
  </si>
  <si>
    <t>Qн/Кчисл* 0,2</t>
  </si>
  <si>
    <t>So*Qo</t>
  </si>
  <si>
    <t>(Zн+Zо)*0,2</t>
  </si>
  <si>
    <t>(Qн/2*Vн/12*1)+ (Qо/2*Vо/12*1)</t>
  </si>
  <si>
    <t>Zн+Zо+Мз+Окс</t>
  </si>
  <si>
    <t>Агириш</t>
  </si>
  <si>
    <t>Алябьевский</t>
  </si>
  <si>
    <t>Зеленоборск</t>
  </si>
  <si>
    <t>Коммунистический</t>
  </si>
  <si>
    <t>Малиновский</t>
  </si>
  <si>
    <t>Пионерский</t>
  </si>
  <si>
    <t>Таежный</t>
  </si>
  <si>
    <t>по исходным данным Минюста на 2026-2028 (1,14)</t>
  </si>
  <si>
    <t>(АГЗ+ЮЗД)*1,14</t>
  </si>
  <si>
    <t>(18042,0* 1,04*1,055)*1,076</t>
  </si>
  <si>
    <t>с 22 440 (на 27 093)</t>
  </si>
  <si>
    <t>Расчет субвенции бюджетам поселений, входящих в состав Советского района,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Югры, на 2026-2028 годы</t>
  </si>
  <si>
    <t>Методика расчета утверждена Законом Ханты-Мансийского АО - Югры от 30 сентября 2008 г. N 91-оз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состояния" (с изменениями и дополнениями)</t>
  </si>
  <si>
    <r>
      <t xml:space="preserve">Qн
</t>
    </r>
    <r>
      <rPr>
        <sz val="11"/>
        <color theme="1"/>
        <rFont val="Times New Roman"/>
        <family val="1"/>
        <charset val="204"/>
      </rPr>
      <t>(общее время+норматив рв+коэфф расс)</t>
    </r>
  </si>
  <si>
    <r>
      <t xml:space="preserve">Vн 
</t>
    </r>
    <r>
      <rPr>
        <sz val="11"/>
        <color theme="1"/>
        <rFont val="Times New Roman"/>
        <family val="1"/>
        <charset val="204"/>
      </rPr>
      <t>(оклад+коэфф+районный+страховые)</t>
    </r>
  </si>
  <si>
    <t>Общее время, необходимое для совершения всего количества АГС и ЮЗД (То)</t>
  </si>
  <si>
    <t xml:space="preserve">Норматив рабочего времени (Тнорм) </t>
  </si>
  <si>
    <t>Коэф. расселения (Красс)</t>
  </si>
  <si>
    <t>Корректирующий коэффициент численности (Кчисл = 1,1)</t>
  </si>
  <si>
    <t>коэф. средней заработной платы (1,8)</t>
  </si>
  <si>
    <t>районный коэффицент+процентная надбавка ( Закон № 76-оз)</t>
  </si>
  <si>
    <t>Расходы на оплату труда одного муниципального служащего в год
 (Vн)</t>
  </si>
  <si>
    <t xml:space="preserve">Численность обслуживающего персонала (Qo ) </t>
  </si>
  <si>
    <t>МРОТ с районным коэффицентом +процентной надбавкой  (Закон № 76-оз)</t>
  </si>
  <si>
    <t>Расходы на оплату труда и начисления 1 ставку (Vо)</t>
  </si>
  <si>
    <t>Расходы на оплату труда на численность обслуживающего персонала (Zо)</t>
  </si>
  <si>
    <t>Общий объем субвенции на государственную регистрацию актов гражданского состояния, (рублей)</t>
  </si>
  <si>
    <t>2026 год</t>
  </si>
  <si>
    <t>2027 год</t>
  </si>
  <si>
    <t>2028 год</t>
  </si>
  <si>
    <t>Всего</t>
  </si>
  <si>
    <t>федеральный бюджет</t>
  </si>
  <si>
    <t>бюджет автономного округа</t>
  </si>
  <si>
    <t>Примечание:</t>
  </si>
  <si>
    <t>Общий обьем субвенции бюджетам поселений, входящих в состав Советского района, на осуществление переданных полномочий Российской Федерации на государственную регистрацию актов гражданского состояния до Советского района Департаментом финансов Ханты-Мансийского автономного округа – Югры в составе бюджетных  проектировок на 2026-2028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</si>
</sst>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0"/>
    <numFmt numFmtId="167" formatCode="0.000"/>
  </numFmts>
  <fonts count="15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b/>
      <sz val="8"/>
      <name val="Times New Roman"/>
    </font>
    <font>
      <sz val="8"/>
      <name val="Times New Roman"/>
    </font>
    <font>
      <sz val="8"/>
      <color theme="1"/>
      <name val="Times New Roman"/>
    </font>
    <font>
      <sz val="11"/>
      <color theme="1"/>
      <name val="Calibri"/>
      <scheme val="minor"/>
    </font>
    <font>
      <b/>
      <sz val="9"/>
      <name val="Tahoma"/>
    </font>
    <font>
      <sz val="9"/>
      <name val="Tahoma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9.35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theme="5" tint="0.79998168889431442"/>
      </patternFill>
    </fill>
    <fill>
      <patternFill patternType="solid">
        <fgColor theme="0"/>
        <bgColor theme="2" tint="-9.9978637043366805E-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2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1" fillId="0" borderId="0" xfId="0" applyFont="1"/>
    <xf numFmtId="0" fontId="1" fillId="2" borderId="0" xfId="0" applyFont="1" applyFill="1"/>
    <xf numFmtId="4" fontId="1" fillId="2" borderId="5" xfId="0" applyNumberFormat="1" applyFont="1" applyFill="1" applyBorder="1"/>
    <xf numFmtId="164" fontId="1" fillId="2" borderId="5" xfId="0" applyNumberFormat="1" applyFont="1" applyFill="1" applyBorder="1"/>
    <xf numFmtId="4" fontId="1" fillId="2" borderId="18" xfId="0" applyNumberFormat="1" applyFont="1" applyFill="1" applyBorder="1"/>
    <xf numFmtId="4" fontId="1" fillId="2" borderId="19" xfId="0" applyNumberFormat="1" applyFont="1" applyFill="1" applyBorder="1"/>
    <xf numFmtId="0" fontId="10" fillId="0" borderId="0" xfId="0" applyFont="1"/>
    <xf numFmtId="0" fontId="1" fillId="3" borderId="17" xfId="0" applyFont="1" applyFill="1" applyBorder="1"/>
    <xf numFmtId="2" fontId="1" fillId="3" borderId="5" xfId="0" applyNumberFormat="1" applyFont="1" applyFill="1" applyBorder="1"/>
    <xf numFmtId="2" fontId="1" fillId="3" borderId="19" xfId="0" applyNumberFormat="1" applyFont="1" applyFill="1" applyBorder="1"/>
    <xf numFmtId="0" fontId="1" fillId="3" borderId="19" xfId="0" applyFont="1" applyFill="1" applyBorder="1"/>
    <xf numFmtId="167" fontId="1" fillId="3" borderId="5" xfId="0" applyNumberFormat="1" applyFont="1" applyFill="1" applyBorder="1"/>
    <xf numFmtId="166" fontId="1" fillId="4" borderId="5" xfId="0" applyNumberFormat="1" applyFont="1" applyFill="1" applyBorder="1"/>
    <xf numFmtId="3" fontId="1" fillId="3" borderId="5" xfId="0" applyNumberFormat="1" applyFont="1" applyFill="1" applyBorder="1"/>
    <xf numFmtId="0" fontId="1" fillId="3" borderId="5" xfId="0" applyFont="1" applyFill="1" applyBorder="1"/>
    <xf numFmtId="164" fontId="1" fillId="3" borderId="5" xfId="0" applyNumberFormat="1" applyFont="1" applyFill="1" applyBorder="1"/>
    <xf numFmtId="164" fontId="1" fillId="5" borderId="5" xfId="0" applyNumberFormat="1" applyFont="1" applyFill="1" applyBorder="1"/>
    <xf numFmtId="165" fontId="1" fillId="3" borderId="5" xfId="0" applyNumberFormat="1" applyFont="1" applyFill="1" applyBorder="1"/>
    <xf numFmtId="4" fontId="1" fillId="6" borderId="5" xfId="0" applyNumberFormat="1" applyFont="1" applyFill="1" applyBorder="1"/>
    <xf numFmtId="4" fontId="1" fillId="3" borderId="19" xfId="0" applyNumberFormat="1" applyFont="1" applyFill="1" applyBorder="1"/>
    <xf numFmtId="0" fontId="1" fillId="3" borderId="0" xfId="0" applyFont="1" applyFill="1"/>
    <xf numFmtId="0" fontId="9" fillId="3" borderId="0" xfId="0" applyFont="1" applyFill="1" applyAlignment="1">
      <alignment horizontal="center" wrapText="1"/>
    </xf>
    <xf numFmtId="0" fontId="10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167" fontId="1" fillId="3" borderId="0" xfId="0" applyNumberFormat="1" applyFont="1" applyFill="1"/>
    <xf numFmtId="0" fontId="1" fillId="5" borderId="0" xfId="0" applyFont="1" applyFill="1"/>
    <xf numFmtId="0" fontId="13" fillId="7" borderId="7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167" fontId="14" fillId="4" borderId="8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164" fontId="14" fillId="5" borderId="8" xfId="0" applyNumberFormat="1" applyFont="1" applyFill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10" fillId="3" borderId="19" xfId="0" applyFont="1" applyFill="1" applyBorder="1"/>
    <xf numFmtId="164" fontId="14" fillId="5" borderId="10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164" fontId="13" fillId="3" borderId="21" xfId="0" applyNumberFormat="1" applyFont="1" applyFill="1" applyBorder="1" applyAlignment="1">
      <alignment horizontal="center" vertical="center" wrapText="1"/>
    </xf>
    <xf numFmtId="4" fontId="10" fillId="3" borderId="16" xfId="0" applyNumberFormat="1" applyFont="1" applyFill="1" applyBorder="1"/>
    <xf numFmtId="4" fontId="10" fillId="3" borderId="5" xfId="0" applyNumberFormat="1" applyFont="1" applyFill="1" applyBorder="1"/>
    <xf numFmtId="4" fontId="10" fillId="3" borderId="19" xfId="0" applyNumberFormat="1" applyFont="1" applyFill="1" applyBorder="1"/>
    <xf numFmtId="0" fontId="14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67" fontId="5" fillId="8" borderId="20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165" fontId="5" fillId="6" borderId="26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8" borderId="28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164" fontId="5" fillId="5" borderId="30" xfId="0" applyNumberFormat="1" applyFont="1" applyFill="1" applyBorder="1" applyAlignment="1">
      <alignment horizontal="center" vertical="center" wrapText="1"/>
    </xf>
    <xf numFmtId="164" fontId="5" fillId="8" borderId="11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164" fontId="5" fillId="6" borderId="11" xfId="0" applyNumberFormat="1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center" vertical="center" wrapText="1"/>
    </xf>
    <xf numFmtId="164" fontId="5" fillId="3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/>
    <xf numFmtId="0" fontId="1" fillId="3" borderId="29" xfId="0" applyFont="1" applyFill="1" applyBorder="1"/>
    <xf numFmtId="0" fontId="5" fillId="4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1" fillId="2" borderId="19" xfId="0" applyFont="1" applyFill="1" applyBorder="1"/>
    <xf numFmtId="167" fontId="1" fillId="3" borderId="19" xfId="0" applyNumberFormat="1" applyFont="1" applyFill="1" applyBorder="1"/>
    <xf numFmtId="0" fontId="1" fillId="5" borderId="19" xfId="0" applyFont="1" applyFill="1" applyBorder="1"/>
    <xf numFmtId="0" fontId="1" fillId="3" borderId="0" xfId="0" applyNumberFormat="1" applyFont="1" applyFill="1" applyAlignment="1">
      <alignment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center" vertical="center"/>
    </xf>
    <xf numFmtId="0" fontId="9" fillId="7" borderId="3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3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wrapText="1"/>
    </xf>
    <xf numFmtId="0" fontId="9" fillId="4" borderId="31" xfId="0" applyFont="1" applyFill="1" applyBorder="1" applyAlignment="1">
      <alignment horizontal="center" wrapText="1"/>
    </xf>
    <xf numFmtId="0" fontId="9" fillId="4" borderId="32" xfId="0" applyFont="1" applyFill="1" applyBorder="1" applyAlignment="1">
      <alignment horizontal="center" wrapText="1"/>
    </xf>
    <xf numFmtId="0" fontId="9" fillId="4" borderId="33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0" fontId="9" fillId="5" borderId="34" xfId="0" applyFont="1" applyFill="1" applyBorder="1" applyAlignment="1">
      <alignment horizontal="center" wrapText="1"/>
    </xf>
    <xf numFmtId="0" fontId="9" fillId="5" borderId="31" xfId="0" applyFont="1" applyFill="1" applyBorder="1" applyAlignment="1">
      <alignment horizontal="center" wrapText="1"/>
    </xf>
    <xf numFmtId="0" fontId="9" fillId="5" borderId="32" xfId="0" applyFont="1" applyFill="1" applyBorder="1" applyAlignment="1">
      <alignment horizontal="center" wrapText="1"/>
    </xf>
    <xf numFmtId="0" fontId="9" fillId="5" borderId="35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2" fillId="0" borderId="0" xfId="2" applyFont="1" applyAlignment="1" applyProtection="1">
      <alignment horizontal="center" wrapText="1"/>
    </xf>
    <xf numFmtId="164" fontId="14" fillId="6" borderId="19" xfId="0" applyNumberFormat="1" applyFont="1" applyFill="1" applyBorder="1" applyAlignment="1">
      <alignment horizontal="center" vertical="center" wrapText="1"/>
    </xf>
    <xf numFmtId="164" fontId="14" fillId="6" borderId="12" xfId="0" applyNumberFormat="1" applyFont="1" applyFill="1" applyBorder="1" applyAlignment="1">
      <alignment horizontal="center" vertical="center" wrapText="1"/>
    </xf>
    <xf numFmtId="164" fontId="14" fillId="6" borderId="20" xfId="0" applyNumberFormat="1" applyFont="1" applyFill="1" applyBorder="1" applyAlignment="1">
      <alignment horizontal="center" vertical="center" wrapText="1"/>
    </xf>
    <xf numFmtId="164" fontId="14" fillId="6" borderId="15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164" fontId="14" fillId="3" borderId="12" xfId="0" applyNumberFormat="1" applyFont="1" applyFill="1" applyBorder="1" applyAlignment="1">
      <alignment horizontal="center" vertical="center" wrapText="1"/>
    </xf>
    <xf numFmtId="164" fontId="14" fillId="3" borderId="20" xfId="0" applyNumberFormat="1" applyFont="1" applyFill="1" applyBorder="1" applyAlignment="1">
      <alignment horizontal="center" vertical="center" wrapText="1"/>
    </xf>
    <xf numFmtId="164" fontId="14" fillId="3" borderId="15" xfId="0" applyNumberFormat="1" applyFont="1" applyFill="1" applyBorder="1" applyAlignment="1">
      <alignment horizontal="center" vertical="center" wrapText="1"/>
    </xf>
    <xf numFmtId="164" fontId="13" fillId="3" borderId="23" xfId="0" applyNumberFormat="1" applyFont="1" applyFill="1" applyBorder="1" applyAlignment="1">
      <alignment horizontal="center" vertical="center" wrapText="1"/>
    </xf>
    <xf numFmtId="164" fontId="13" fillId="3" borderId="22" xfId="0" applyNumberFormat="1" applyFont="1" applyFill="1" applyBorder="1" applyAlignment="1">
      <alignment horizontal="center" vertical="center" wrapText="1"/>
    </xf>
    <xf numFmtId="164" fontId="13" fillId="3" borderId="24" xfId="0" applyNumberFormat="1" applyFont="1" applyFill="1" applyBorder="1" applyAlignment="1">
      <alignment horizontal="center" vertical="center" wrapText="1"/>
    </xf>
    <xf numFmtId="164" fontId="13" fillId="3" borderId="19" xfId="0" applyNumberFormat="1" applyFont="1" applyFill="1" applyBorder="1" applyAlignment="1">
      <alignment horizontal="center" vertical="center" wrapText="1"/>
    </xf>
    <xf numFmtId="164" fontId="13" fillId="3" borderId="25" xfId="0" applyNumberFormat="1" applyFont="1" applyFill="1" applyBorder="1" applyAlignment="1">
      <alignment horizontal="center" vertical="center" wrapText="1"/>
    </xf>
    <xf numFmtId="164" fontId="13" fillId="3" borderId="27" xfId="0" applyNumberFormat="1" applyFont="1" applyFill="1" applyBorder="1" applyAlignment="1">
      <alignment horizontal="center" vertical="center" wrapText="1"/>
    </xf>
    <xf numFmtId="164" fontId="13" fillId="3" borderId="18" xfId="0" applyNumberFormat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A55C4F3C-3747-EAA7-F1B4-7695DABC397D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4" personId="{A55C4F3C-3747-EAA7-F1B4-7695DABC397D}" id="{001D003F-00C0-43C4-84FD-0043008100E7}" done="0">
    <text xml:space="preserve">Указ Президента РФ от 25 июля 2006 г. № 763 "О денежном содержании федеральных государственных гражданских служащих"
</text>
  </threadedComment>
  <threadedComment ref="H4" personId="{A55C4F3C-3747-EAA7-F1B4-7695DABC397D}" id="{009E0096-00F8-464F-AD8C-00E200150064}" done="0">
    <text xml:space="preserve">247,5 рабочего дня в году x 7,2 рабочих часов в день (36 часовая неделя)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ternet.garant.ru/document/redirect/18925088/0" TargetMode="External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22"/>
  <sheetViews>
    <sheetView tabSelected="1" zoomScale="85" workbookViewId="0">
      <selection activeCell="N7" sqref="N7"/>
    </sheetView>
  </sheetViews>
  <sheetFormatPr defaultColWidth="9.140625" defaultRowHeight="15" x14ac:dyDescent="0.25"/>
  <cols>
    <col min="1" max="1" width="18.7109375" style="21" customWidth="1"/>
    <col min="2" max="4" width="11.140625" style="2" customWidth="1"/>
    <col min="5" max="7" width="9" style="21" customWidth="1"/>
    <col min="8" max="8" width="9" style="29" customWidth="1"/>
    <col min="9" max="11" width="9" style="21" customWidth="1"/>
    <col min="12" max="12" width="9.42578125" style="21" customWidth="1"/>
    <col min="13" max="14" width="7.7109375" style="21" customWidth="1"/>
    <col min="15" max="15" width="9" style="21" customWidth="1"/>
    <col min="16" max="16" width="14.5703125" style="30" customWidth="1"/>
    <col min="17" max="17" width="12.28515625" style="30" customWidth="1"/>
    <col min="18" max="19" width="9" style="21" customWidth="1"/>
    <col min="20" max="20" width="10.28515625" style="21" customWidth="1"/>
    <col min="21" max="21" width="9" style="21" customWidth="1"/>
    <col min="22" max="22" width="12.42578125" style="21" customWidth="1"/>
    <col min="23" max="23" width="11.28515625" style="21" customWidth="1"/>
    <col min="24" max="24" width="11.5703125" style="21" customWidth="1"/>
    <col min="25" max="25" width="10.28515625" style="21" customWidth="1"/>
    <col min="26" max="26" width="11.7109375" style="21" customWidth="1"/>
    <col min="27" max="27" width="11.85546875" style="21" customWidth="1"/>
    <col min="28" max="29" width="11.5703125" style="21" customWidth="1"/>
    <col min="30" max="30" width="11.85546875" style="21" customWidth="1"/>
    <col min="31" max="31" width="11.28515625" style="21" customWidth="1"/>
    <col min="32" max="32" width="10.42578125" style="21" customWidth="1"/>
    <col min="33" max="33" width="11.28515625" style="21" customWidth="1"/>
    <col min="34" max="34" width="10.7109375" style="21" customWidth="1"/>
    <col min="35" max="35" width="9" style="21" customWidth="1"/>
    <col min="36" max="38" width="9.140625" style="21"/>
    <col min="39" max="16384" width="9.140625" style="1"/>
  </cols>
  <sheetData>
    <row r="1" spans="1:38" s="7" customFormat="1" ht="42" customHeight="1" x14ac:dyDescent="0.3">
      <c r="A1" s="100" t="s">
        <v>36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22"/>
      <c r="AB1" s="22"/>
      <c r="AC1" s="22"/>
      <c r="AD1" s="22"/>
      <c r="AE1" s="22"/>
      <c r="AF1" s="23"/>
      <c r="AG1" s="23"/>
      <c r="AH1" s="23"/>
      <c r="AI1" s="23"/>
      <c r="AJ1" s="23"/>
      <c r="AK1" s="23"/>
      <c r="AL1" s="23"/>
    </row>
    <row r="2" spans="1:38" s="7" customFormat="1" ht="15.6" customHeigh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3"/>
      <c r="AG2" s="23"/>
      <c r="AH2" s="23"/>
      <c r="AI2" s="23"/>
      <c r="AJ2" s="23"/>
      <c r="AK2" s="23"/>
      <c r="AL2" s="23"/>
    </row>
    <row r="3" spans="1:38" s="7" customFormat="1" ht="42" customHeight="1" x14ac:dyDescent="0.3">
      <c r="A3" s="105" t="s">
        <v>37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22"/>
      <c r="AB3" s="22"/>
      <c r="AC3" s="22"/>
      <c r="AD3" s="22"/>
      <c r="AE3" s="22"/>
      <c r="AF3" s="23"/>
      <c r="AG3" s="23"/>
      <c r="AH3" s="23"/>
      <c r="AI3" s="23"/>
      <c r="AJ3" s="23"/>
      <c r="AK3" s="23"/>
      <c r="AL3" s="23"/>
    </row>
    <row r="4" spans="1:38" ht="15.6" customHeight="1" thickBot="1" x14ac:dyDescent="0.3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24"/>
      <c r="AB4" s="24"/>
      <c r="AC4" s="24"/>
      <c r="AD4" s="24"/>
      <c r="AE4" s="24"/>
    </row>
    <row r="5" spans="1:38" s="7" customFormat="1" ht="38.25" customHeight="1" x14ac:dyDescent="0.25">
      <c r="A5" s="102" t="s">
        <v>0</v>
      </c>
      <c r="B5" s="82" t="s">
        <v>1</v>
      </c>
      <c r="C5" s="83"/>
      <c r="D5" s="84"/>
      <c r="E5" s="88" t="s">
        <v>38</v>
      </c>
      <c r="F5" s="89"/>
      <c r="G5" s="89"/>
      <c r="H5" s="89"/>
      <c r="I5" s="89"/>
      <c r="J5" s="89"/>
      <c r="K5" s="90"/>
      <c r="L5" s="94" t="s">
        <v>39</v>
      </c>
      <c r="M5" s="95"/>
      <c r="N5" s="95"/>
      <c r="O5" s="95"/>
      <c r="P5" s="95"/>
      <c r="Q5" s="96"/>
      <c r="R5" s="106" t="s">
        <v>47</v>
      </c>
      <c r="S5" s="107" t="s">
        <v>11</v>
      </c>
      <c r="T5" s="110" t="s">
        <v>48</v>
      </c>
      <c r="U5" s="110" t="s">
        <v>12</v>
      </c>
      <c r="V5" s="107" t="s">
        <v>49</v>
      </c>
      <c r="W5" s="107" t="s">
        <v>50</v>
      </c>
      <c r="X5" s="113" t="s">
        <v>13</v>
      </c>
      <c r="Y5" s="116" t="s">
        <v>14</v>
      </c>
      <c r="Z5" s="119" t="s">
        <v>51</v>
      </c>
      <c r="AA5" s="119"/>
      <c r="AB5" s="119"/>
      <c r="AC5" s="119"/>
      <c r="AD5" s="119"/>
      <c r="AE5" s="119"/>
      <c r="AF5" s="119"/>
      <c r="AG5" s="119"/>
      <c r="AH5" s="119"/>
      <c r="AI5" s="23"/>
      <c r="AJ5" s="23"/>
      <c r="AK5" s="23"/>
      <c r="AL5" s="23"/>
    </row>
    <row r="6" spans="1:38" s="7" customFormat="1" ht="18.600000000000001" customHeight="1" thickBot="1" x14ac:dyDescent="0.3">
      <c r="A6" s="103"/>
      <c r="B6" s="85"/>
      <c r="C6" s="86"/>
      <c r="D6" s="87"/>
      <c r="E6" s="91"/>
      <c r="F6" s="92"/>
      <c r="G6" s="92"/>
      <c r="H6" s="92"/>
      <c r="I6" s="92"/>
      <c r="J6" s="92"/>
      <c r="K6" s="93"/>
      <c r="L6" s="97"/>
      <c r="M6" s="98"/>
      <c r="N6" s="98"/>
      <c r="O6" s="98"/>
      <c r="P6" s="98"/>
      <c r="Q6" s="99"/>
      <c r="R6" s="106"/>
      <c r="S6" s="108"/>
      <c r="T6" s="111"/>
      <c r="U6" s="111"/>
      <c r="V6" s="108"/>
      <c r="W6" s="108"/>
      <c r="X6" s="114"/>
      <c r="Y6" s="117"/>
      <c r="Z6" s="120" t="s">
        <v>52</v>
      </c>
      <c r="AA6" s="121"/>
      <c r="AB6" s="122"/>
      <c r="AC6" s="120" t="s">
        <v>53</v>
      </c>
      <c r="AD6" s="121"/>
      <c r="AE6" s="122"/>
      <c r="AF6" s="120" t="s">
        <v>54</v>
      </c>
      <c r="AG6" s="121"/>
      <c r="AH6" s="122"/>
      <c r="AI6" s="23"/>
      <c r="AJ6" s="23"/>
      <c r="AK6" s="23"/>
      <c r="AL6" s="23"/>
    </row>
    <row r="7" spans="1:38" s="43" customFormat="1" ht="129.6" customHeight="1" thickBot="1" x14ac:dyDescent="0.25">
      <c r="A7" s="104"/>
      <c r="B7" s="31" t="s">
        <v>2</v>
      </c>
      <c r="C7" s="32" t="s">
        <v>3</v>
      </c>
      <c r="D7" s="33" t="s">
        <v>4</v>
      </c>
      <c r="E7" s="34" t="s">
        <v>5</v>
      </c>
      <c r="F7" s="35" t="s">
        <v>40</v>
      </c>
      <c r="G7" s="35" t="s">
        <v>41</v>
      </c>
      <c r="H7" s="36" t="s">
        <v>42</v>
      </c>
      <c r="I7" s="37" t="s">
        <v>43</v>
      </c>
      <c r="J7" s="38" t="s">
        <v>6</v>
      </c>
      <c r="K7" s="37" t="s">
        <v>7</v>
      </c>
      <c r="L7" s="39" t="s">
        <v>8</v>
      </c>
      <c r="M7" s="40" t="s">
        <v>44</v>
      </c>
      <c r="N7" s="40" t="s">
        <v>45</v>
      </c>
      <c r="O7" s="40" t="s">
        <v>9</v>
      </c>
      <c r="P7" s="41" t="s">
        <v>46</v>
      </c>
      <c r="Q7" s="45" t="s">
        <v>10</v>
      </c>
      <c r="R7" s="106"/>
      <c r="S7" s="109"/>
      <c r="T7" s="112"/>
      <c r="U7" s="112"/>
      <c r="V7" s="109"/>
      <c r="W7" s="109"/>
      <c r="X7" s="115"/>
      <c r="Y7" s="118"/>
      <c r="Z7" s="48" t="s">
        <v>55</v>
      </c>
      <c r="AA7" s="46" t="s">
        <v>56</v>
      </c>
      <c r="AB7" s="47" t="s">
        <v>57</v>
      </c>
      <c r="AC7" s="48" t="s">
        <v>55</v>
      </c>
      <c r="AD7" s="46" t="s">
        <v>56</v>
      </c>
      <c r="AE7" s="47" t="s">
        <v>57</v>
      </c>
      <c r="AF7" s="48" t="s">
        <v>55</v>
      </c>
      <c r="AG7" s="46" t="s">
        <v>56</v>
      </c>
      <c r="AH7" s="52" t="s">
        <v>57</v>
      </c>
      <c r="AI7" s="42"/>
      <c r="AJ7" s="42"/>
      <c r="AK7" s="42"/>
      <c r="AL7" s="42"/>
    </row>
    <row r="8" spans="1:38" ht="42" customHeight="1" thickBot="1" x14ac:dyDescent="0.3">
      <c r="A8" s="25"/>
      <c r="B8" s="26" t="s">
        <v>15</v>
      </c>
      <c r="C8" s="27" t="s">
        <v>15</v>
      </c>
      <c r="D8" s="59" t="s">
        <v>16</v>
      </c>
      <c r="E8" s="60" t="s">
        <v>32</v>
      </c>
      <c r="F8" s="28" t="s">
        <v>33</v>
      </c>
      <c r="G8" s="28"/>
      <c r="H8" s="56"/>
      <c r="I8" s="57"/>
      <c r="J8" s="57" t="s">
        <v>17</v>
      </c>
      <c r="K8" s="63"/>
      <c r="L8" s="64" t="s">
        <v>34</v>
      </c>
      <c r="M8" s="65"/>
      <c r="N8" s="65"/>
      <c r="O8" s="65"/>
      <c r="P8" s="66" t="s">
        <v>18</v>
      </c>
      <c r="Q8" s="67" t="s">
        <v>19</v>
      </c>
      <c r="R8" s="58" t="s">
        <v>20</v>
      </c>
      <c r="S8" s="68" t="s">
        <v>35</v>
      </c>
      <c r="T8" s="69"/>
      <c r="U8" s="69"/>
      <c r="V8" s="70"/>
      <c r="W8" s="70" t="s">
        <v>21</v>
      </c>
      <c r="X8" s="71" t="s">
        <v>22</v>
      </c>
      <c r="Y8" s="71" t="s">
        <v>23</v>
      </c>
      <c r="Z8" s="72" t="s">
        <v>24</v>
      </c>
      <c r="AA8" s="72"/>
      <c r="AB8" s="72"/>
      <c r="AC8" s="72"/>
      <c r="AD8" s="72"/>
      <c r="AE8" s="72"/>
      <c r="AF8" s="73"/>
      <c r="AG8" s="73"/>
      <c r="AH8" s="74"/>
    </row>
    <row r="9" spans="1:38" ht="17.45" customHeight="1" x14ac:dyDescent="0.25">
      <c r="A9" s="53">
        <v>1</v>
      </c>
      <c r="B9" s="54">
        <v>2</v>
      </c>
      <c r="C9" s="54">
        <v>3</v>
      </c>
      <c r="D9" s="61">
        <v>4</v>
      </c>
      <c r="E9" s="62">
        <v>5</v>
      </c>
      <c r="F9" s="55">
        <v>6</v>
      </c>
      <c r="G9" s="55">
        <v>7</v>
      </c>
      <c r="H9" s="77">
        <v>8</v>
      </c>
      <c r="I9" s="75">
        <v>9</v>
      </c>
      <c r="J9" s="75">
        <v>10</v>
      </c>
      <c r="K9" s="75">
        <v>11</v>
      </c>
      <c r="L9" s="62">
        <v>12</v>
      </c>
      <c r="M9" s="76">
        <v>13</v>
      </c>
      <c r="N9" s="76">
        <v>14</v>
      </c>
      <c r="O9" s="76">
        <v>15</v>
      </c>
      <c r="P9" s="76">
        <v>16</v>
      </c>
      <c r="Q9" s="76">
        <v>17</v>
      </c>
      <c r="R9" s="76">
        <v>18</v>
      </c>
      <c r="S9" s="76">
        <v>19</v>
      </c>
      <c r="T9" s="76">
        <v>20</v>
      </c>
      <c r="U9" s="76">
        <v>21</v>
      </c>
      <c r="V9" s="76">
        <v>22</v>
      </c>
      <c r="W9" s="76">
        <v>23</v>
      </c>
      <c r="X9" s="76">
        <v>24</v>
      </c>
      <c r="Y9" s="76">
        <v>25</v>
      </c>
      <c r="Z9" s="76">
        <v>26</v>
      </c>
      <c r="AA9" s="76">
        <v>27</v>
      </c>
      <c r="AB9" s="76">
        <v>28</v>
      </c>
      <c r="AC9" s="76">
        <v>29</v>
      </c>
      <c r="AD9" s="76">
        <v>30</v>
      </c>
      <c r="AE9" s="76">
        <v>31</v>
      </c>
      <c r="AF9" s="76">
        <v>32</v>
      </c>
      <c r="AG9" s="76">
        <v>33</v>
      </c>
      <c r="AH9" s="76">
        <v>34</v>
      </c>
    </row>
    <row r="10" spans="1:38" s="21" customFormat="1" ht="22.15" customHeight="1" x14ac:dyDescent="0.25">
      <c r="A10" s="8" t="s">
        <v>25</v>
      </c>
      <c r="B10" s="5">
        <v>17.329999999999998</v>
      </c>
      <c r="C10" s="6">
        <v>0</v>
      </c>
      <c r="D10" s="3">
        <f t="shared" ref="D10:D16" si="0">(B10+C10)</f>
        <v>17.329999999999998</v>
      </c>
      <c r="E10" s="9">
        <v>1.1399999999999999</v>
      </c>
      <c r="F10" s="10">
        <f t="shared" ref="F10:F16" si="1">D10*E10</f>
        <v>19.760000000000002</v>
      </c>
      <c r="G10" s="11">
        <v>1980</v>
      </c>
      <c r="H10" s="12">
        <v>1</v>
      </c>
      <c r="I10" s="9">
        <v>1.1000000000000001</v>
      </c>
      <c r="J10" s="13">
        <f t="shared" ref="J10:J14" si="2">(F10/G10)*H10*I10</f>
        <v>1.0999999999999999E-2</v>
      </c>
      <c r="K10" s="13">
        <v>1</v>
      </c>
      <c r="L10" s="14">
        <f t="shared" ref="L10:L14" si="3">18042*1.04*1.055*1.076</f>
        <v>21300</v>
      </c>
      <c r="M10" s="15">
        <v>1.8</v>
      </c>
      <c r="N10" s="16">
        <v>2.2000000000000002</v>
      </c>
      <c r="O10" s="15">
        <v>1.302</v>
      </c>
      <c r="P10" s="4">
        <f t="shared" ref="P10:P14" si="4">L10*M10*N10*O10*12</f>
        <v>1317853.2</v>
      </c>
      <c r="Q10" s="17">
        <f t="shared" ref="Q10:Q16" si="5">(P10*J10)</f>
        <v>14496.4</v>
      </c>
      <c r="R10" s="18">
        <f t="shared" ref="R10:R16" si="6">J10/I10*0.2</f>
        <v>2E-3</v>
      </c>
      <c r="S10" s="16">
        <v>27093</v>
      </c>
      <c r="T10" s="16">
        <f t="shared" ref="T10:T14" si="7">S10*N10</f>
        <v>59604.6</v>
      </c>
      <c r="U10" s="16">
        <f t="shared" ref="U10:U14" si="8">T10*0.302</f>
        <v>18000.599999999999</v>
      </c>
      <c r="V10" s="16">
        <f t="shared" ref="V10:V14" si="9">T10*1.302*12</f>
        <v>931262.3</v>
      </c>
      <c r="W10" s="19">
        <f t="shared" ref="W10:W14" si="10">V10*R10</f>
        <v>1862.52</v>
      </c>
      <c r="X10" s="3">
        <f t="shared" ref="X10:X14" si="11">(Q10+W10)*0.2</f>
        <v>3271.78</v>
      </c>
      <c r="Y10" s="3">
        <f t="shared" ref="Y10:Y16" si="12">(J10/2)*(P10/12)+(R10/2)*(V10/12)</f>
        <v>681.62</v>
      </c>
      <c r="Z10" s="49">
        <v>20312.3</v>
      </c>
      <c r="AA10" s="49">
        <v>11951</v>
      </c>
      <c r="AB10" s="49">
        <f>Z10-AA10</f>
        <v>8361.2999999999993</v>
      </c>
      <c r="AC10" s="49">
        <v>20319.599999999999</v>
      </c>
      <c r="AD10" s="49">
        <v>12428</v>
      </c>
      <c r="AE10" s="49">
        <f>AC10-AD10</f>
        <v>7891.6</v>
      </c>
      <c r="AF10" s="50">
        <v>20323.71</v>
      </c>
      <c r="AG10" s="50">
        <v>12965.68</v>
      </c>
      <c r="AH10" s="50">
        <f>AF10-AG10</f>
        <v>7358.03</v>
      </c>
    </row>
    <row r="11" spans="1:38" s="21" customFormat="1" ht="20.45" customHeight="1" x14ac:dyDescent="0.25">
      <c r="A11" s="8" t="s">
        <v>26</v>
      </c>
      <c r="B11" s="5">
        <v>36.67</v>
      </c>
      <c r="C11" s="6">
        <v>0</v>
      </c>
      <c r="D11" s="3">
        <f t="shared" si="0"/>
        <v>36.67</v>
      </c>
      <c r="E11" s="9">
        <v>1.1399999999999999</v>
      </c>
      <c r="F11" s="10">
        <f t="shared" si="1"/>
        <v>41.8</v>
      </c>
      <c r="G11" s="11">
        <v>1980</v>
      </c>
      <c r="H11" s="12">
        <v>1</v>
      </c>
      <c r="I11" s="9">
        <v>1.1000000000000001</v>
      </c>
      <c r="J11" s="13">
        <f t="shared" si="2"/>
        <v>2.3199999999999998E-2</v>
      </c>
      <c r="K11" s="13">
        <v>1</v>
      </c>
      <c r="L11" s="14">
        <f t="shared" si="3"/>
        <v>21300</v>
      </c>
      <c r="M11" s="15">
        <v>1.8</v>
      </c>
      <c r="N11" s="16">
        <v>2.2000000000000002</v>
      </c>
      <c r="O11" s="15">
        <v>1.302</v>
      </c>
      <c r="P11" s="4">
        <f t="shared" si="4"/>
        <v>1317853.2</v>
      </c>
      <c r="Q11" s="17">
        <f t="shared" si="5"/>
        <v>30574.2</v>
      </c>
      <c r="R11" s="18">
        <f t="shared" si="6"/>
        <v>4.0000000000000001E-3</v>
      </c>
      <c r="S11" s="16">
        <v>27093</v>
      </c>
      <c r="T11" s="16">
        <f t="shared" si="7"/>
        <v>59604.6</v>
      </c>
      <c r="U11" s="16">
        <f t="shared" si="8"/>
        <v>18000.599999999999</v>
      </c>
      <c r="V11" s="16">
        <f t="shared" si="9"/>
        <v>931262.3</v>
      </c>
      <c r="W11" s="19">
        <f t="shared" si="10"/>
        <v>3725.05</v>
      </c>
      <c r="X11" s="3">
        <f t="shared" si="11"/>
        <v>6859.85</v>
      </c>
      <c r="Y11" s="3">
        <f t="shared" si="12"/>
        <v>1429.14</v>
      </c>
      <c r="Z11" s="49">
        <v>42588.1</v>
      </c>
      <c r="AA11" s="49">
        <v>25057.3</v>
      </c>
      <c r="AB11" s="49">
        <f t="shared" ref="AB11:AB14" si="13">Z11-AA11</f>
        <v>17530.8</v>
      </c>
      <c r="AC11" s="49">
        <v>42592.72</v>
      </c>
      <c r="AD11" s="49">
        <v>26046.720000000001</v>
      </c>
      <c r="AE11" s="49">
        <f t="shared" ref="AE11:AE16" si="14">AC11-AD11</f>
        <v>16546</v>
      </c>
      <c r="AF11" s="51">
        <v>42614.79</v>
      </c>
      <c r="AG11" s="51">
        <v>27180.05</v>
      </c>
      <c r="AH11" s="51">
        <f t="shared" ref="AH11:AH16" si="15">AF11-AG11</f>
        <v>15434.74</v>
      </c>
    </row>
    <row r="12" spans="1:38" s="21" customFormat="1" ht="19.149999999999999" customHeight="1" x14ac:dyDescent="0.25">
      <c r="A12" s="8" t="s">
        <v>27</v>
      </c>
      <c r="B12" s="5">
        <v>20.329999999999998</v>
      </c>
      <c r="C12" s="6">
        <v>0</v>
      </c>
      <c r="D12" s="3">
        <f t="shared" si="0"/>
        <v>20.329999999999998</v>
      </c>
      <c r="E12" s="9">
        <v>1.1399999999999999</v>
      </c>
      <c r="F12" s="10">
        <f t="shared" si="1"/>
        <v>23.18</v>
      </c>
      <c r="G12" s="11">
        <v>1980</v>
      </c>
      <c r="H12" s="12">
        <v>1</v>
      </c>
      <c r="I12" s="9">
        <v>1.1000000000000001</v>
      </c>
      <c r="J12" s="13">
        <f t="shared" si="2"/>
        <v>1.29E-2</v>
      </c>
      <c r="K12" s="13">
        <v>1</v>
      </c>
      <c r="L12" s="14">
        <f t="shared" si="3"/>
        <v>21300</v>
      </c>
      <c r="M12" s="15">
        <v>1.8</v>
      </c>
      <c r="N12" s="16">
        <v>2.2000000000000002</v>
      </c>
      <c r="O12" s="15">
        <v>1.302</v>
      </c>
      <c r="P12" s="4">
        <f t="shared" si="4"/>
        <v>1317853.2</v>
      </c>
      <c r="Q12" s="17">
        <f t="shared" si="5"/>
        <v>17000.3</v>
      </c>
      <c r="R12" s="18">
        <f t="shared" si="6"/>
        <v>2E-3</v>
      </c>
      <c r="S12" s="16">
        <v>27093</v>
      </c>
      <c r="T12" s="16">
        <f t="shared" si="7"/>
        <v>59604.6</v>
      </c>
      <c r="U12" s="16">
        <f t="shared" si="8"/>
        <v>18000.599999999999</v>
      </c>
      <c r="V12" s="16">
        <f t="shared" si="9"/>
        <v>931262.3</v>
      </c>
      <c r="W12" s="19">
        <f t="shared" si="10"/>
        <v>1862.52</v>
      </c>
      <c r="X12" s="3">
        <f t="shared" si="11"/>
        <v>3772.56</v>
      </c>
      <c r="Y12" s="3">
        <f t="shared" si="12"/>
        <v>785.95</v>
      </c>
      <c r="Z12" s="49">
        <v>23421.4</v>
      </c>
      <c r="AA12" s="49">
        <v>13780.3</v>
      </c>
      <c r="AB12" s="49">
        <f t="shared" si="13"/>
        <v>9641.1</v>
      </c>
      <c r="AC12" s="49">
        <v>23431.41</v>
      </c>
      <c r="AD12" s="49">
        <v>14331.9</v>
      </c>
      <c r="AE12" s="49">
        <f t="shared" si="14"/>
        <v>9099.51</v>
      </c>
      <c r="AF12" s="51">
        <v>23438.25</v>
      </c>
      <c r="AG12" s="51">
        <v>14951.94</v>
      </c>
      <c r="AH12" s="51">
        <f t="shared" si="15"/>
        <v>8486.31</v>
      </c>
    </row>
    <row r="13" spans="1:38" s="21" customFormat="1" ht="21.6" customHeight="1" x14ac:dyDescent="0.25">
      <c r="A13" s="8" t="s">
        <v>28</v>
      </c>
      <c r="B13" s="5">
        <v>29.33</v>
      </c>
      <c r="C13" s="6">
        <v>0</v>
      </c>
      <c r="D13" s="3">
        <f t="shared" si="0"/>
        <v>29.33</v>
      </c>
      <c r="E13" s="9">
        <v>1.1399999999999999</v>
      </c>
      <c r="F13" s="10">
        <f t="shared" si="1"/>
        <v>33.44</v>
      </c>
      <c r="G13" s="11">
        <v>1980</v>
      </c>
      <c r="H13" s="12">
        <v>1</v>
      </c>
      <c r="I13" s="9">
        <v>1.1000000000000001</v>
      </c>
      <c r="J13" s="13">
        <f t="shared" si="2"/>
        <v>1.8599999999999998E-2</v>
      </c>
      <c r="K13" s="13">
        <v>1</v>
      </c>
      <c r="L13" s="14">
        <f t="shared" si="3"/>
        <v>21300</v>
      </c>
      <c r="M13" s="15">
        <v>1.8</v>
      </c>
      <c r="N13" s="16">
        <v>2.2000000000000002</v>
      </c>
      <c r="O13" s="15">
        <v>1.302</v>
      </c>
      <c r="P13" s="4">
        <f t="shared" si="4"/>
        <v>1317853.2</v>
      </c>
      <c r="Q13" s="17">
        <f t="shared" si="5"/>
        <v>24512.1</v>
      </c>
      <c r="R13" s="18">
        <f t="shared" si="6"/>
        <v>3.0000000000000001E-3</v>
      </c>
      <c r="S13" s="16">
        <v>27093</v>
      </c>
      <c r="T13" s="16">
        <f t="shared" si="7"/>
        <v>59604.6</v>
      </c>
      <c r="U13" s="16">
        <f t="shared" si="8"/>
        <v>18000.599999999999</v>
      </c>
      <c r="V13" s="16">
        <f t="shared" si="9"/>
        <v>931262.3</v>
      </c>
      <c r="W13" s="19">
        <f t="shared" si="10"/>
        <v>2793.79</v>
      </c>
      <c r="X13" s="3">
        <f t="shared" si="11"/>
        <v>5461.18</v>
      </c>
      <c r="Y13" s="3">
        <f t="shared" si="12"/>
        <v>1137.74</v>
      </c>
      <c r="Z13" s="49">
        <v>33904.800000000003</v>
      </c>
      <c r="AA13" s="49">
        <v>19948.3</v>
      </c>
      <c r="AB13" s="49">
        <f t="shared" si="13"/>
        <v>13956.5</v>
      </c>
      <c r="AC13" s="49">
        <v>33637.769999999997</v>
      </c>
      <c r="AD13" s="49">
        <v>20465.28</v>
      </c>
      <c r="AE13" s="49">
        <f t="shared" si="14"/>
        <v>13172.49</v>
      </c>
      <c r="AF13" s="51">
        <v>33930.03</v>
      </c>
      <c r="AG13" s="51">
        <v>21641.82</v>
      </c>
      <c r="AH13" s="51">
        <f t="shared" si="15"/>
        <v>12288.21</v>
      </c>
    </row>
    <row r="14" spans="1:38" s="21" customFormat="1" ht="18.600000000000001" customHeight="1" x14ac:dyDescent="0.25">
      <c r="A14" s="8" t="s">
        <v>29</v>
      </c>
      <c r="B14" s="5">
        <v>47.33</v>
      </c>
      <c r="C14" s="6">
        <v>0</v>
      </c>
      <c r="D14" s="3">
        <f t="shared" si="0"/>
        <v>47.33</v>
      </c>
      <c r="E14" s="9">
        <v>1.1399999999999999</v>
      </c>
      <c r="F14" s="10">
        <f t="shared" si="1"/>
        <v>53.96</v>
      </c>
      <c r="G14" s="11">
        <v>1980</v>
      </c>
      <c r="H14" s="12">
        <v>1</v>
      </c>
      <c r="I14" s="9">
        <v>1.1000000000000001</v>
      </c>
      <c r="J14" s="13">
        <f t="shared" si="2"/>
        <v>0.03</v>
      </c>
      <c r="K14" s="13">
        <v>1</v>
      </c>
      <c r="L14" s="14">
        <f t="shared" si="3"/>
        <v>21300</v>
      </c>
      <c r="M14" s="15">
        <v>1.8</v>
      </c>
      <c r="N14" s="16">
        <v>2.2000000000000002</v>
      </c>
      <c r="O14" s="15">
        <v>1.302</v>
      </c>
      <c r="P14" s="4">
        <f t="shared" si="4"/>
        <v>1317853.2</v>
      </c>
      <c r="Q14" s="17">
        <f t="shared" si="5"/>
        <v>39535.599999999999</v>
      </c>
      <c r="R14" s="18">
        <f t="shared" si="6"/>
        <v>5.0000000000000001E-3</v>
      </c>
      <c r="S14" s="16">
        <v>27093</v>
      </c>
      <c r="T14" s="16">
        <f t="shared" si="7"/>
        <v>59604.6</v>
      </c>
      <c r="U14" s="16">
        <f t="shared" si="8"/>
        <v>18000.599999999999</v>
      </c>
      <c r="V14" s="16">
        <f t="shared" si="9"/>
        <v>931262.3</v>
      </c>
      <c r="W14" s="19">
        <f t="shared" si="10"/>
        <v>4656.3100000000004</v>
      </c>
      <c r="X14" s="3">
        <f t="shared" si="11"/>
        <v>8838.3799999999992</v>
      </c>
      <c r="Y14" s="3">
        <f t="shared" si="12"/>
        <v>1841.33</v>
      </c>
      <c r="Z14" s="49">
        <v>54871.6</v>
      </c>
      <c r="AA14" s="49">
        <v>32284.400000000001</v>
      </c>
      <c r="AB14" s="49">
        <f t="shared" si="13"/>
        <v>22587.200000000001</v>
      </c>
      <c r="AC14" s="49">
        <v>54887.61</v>
      </c>
      <c r="AD14" s="49">
        <v>33569.26</v>
      </c>
      <c r="AE14" s="49">
        <f t="shared" si="14"/>
        <v>21318.35</v>
      </c>
      <c r="AF14" s="51">
        <v>54906.13</v>
      </c>
      <c r="AG14" s="51">
        <v>35021.57</v>
      </c>
      <c r="AH14" s="51">
        <f t="shared" si="15"/>
        <v>19884.560000000001</v>
      </c>
    </row>
    <row r="15" spans="1:38" s="21" customFormat="1" ht="20.45" customHeight="1" x14ac:dyDescent="0.25">
      <c r="A15" s="8" t="s">
        <v>30</v>
      </c>
      <c r="B15" s="5">
        <v>116.67</v>
      </c>
      <c r="C15" s="6">
        <v>0</v>
      </c>
      <c r="D15" s="3">
        <f t="shared" si="0"/>
        <v>116.67</v>
      </c>
      <c r="E15" s="9">
        <v>1.1399999999999999</v>
      </c>
      <c r="F15" s="10">
        <f t="shared" si="1"/>
        <v>133</v>
      </c>
      <c r="G15" s="11">
        <v>1980</v>
      </c>
      <c r="H15" s="12">
        <v>1</v>
      </c>
      <c r="I15" s="9">
        <v>1.1000000000000001</v>
      </c>
      <c r="J15" s="13">
        <f t="shared" ref="J15:J16" si="16">(F15/G15)*H15*I15</f>
        <v>7.3899999999999993E-2</v>
      </c>
      <c r="K15" s="13">
        <v>1</v>
      </c>
      <c r="L15" s="14">
        <f t="shared" ref="L15:L16" si="17">18042*1.04*1.055*1.076</f>
        <v>21300</v>
      </c>
      <c r="M15" s="15">
        <v>1.8</v>
      </c>
      <c r="N15" s="16">
        <v>2.2000000000000002</v>
      </c>
      <c r="O15" s="15">
        <v>1.302</v>
      </c>
      <c r="P15" s="4">
        <f t="shared" ref="P15:P16" si="18">L15*M15*N15*O15*12</f>
        <v>1317853.2</v>
      </c>
      <c r="Q15" s="17">
        <f t="shared" si="5"/>
        <v>97389.4</v>
      </c>
      <c r="R15" s="18">
        <f t="shared" si="6"/>
        <v>1.2999999999999999E-2</v>
      </c>
      <c r="S15" s="16">
        <v>27093</v>
      </c>
      <c r="T15" s="16">
        <f t="shared" ref="T15:T16" si="19">S15*N15</f>
        <v>59604.6</v>
      </c>
      <c r="U15" s="16">
        <f t="shared" ref="U15:U16" si="20">T15*0.302</f>
        <v>18000.599999999999</v>
      </c>
      <c r="V15" s="16">
        <f t="shared" ref="V15:V16" si="21">T15*1.302*12</f>
        <v>931262.3</v>
      </c>
      <c r="W15" s="19">
        <f t="shared" ref="W15:W16" si="22">V15*R15</f>
        <v>12106.41</v>
      </c>
      <c r="X15" s="3">
        <f t="shared" ref="X15:X16" si="23">(Q15+W15)*0.2</f>
        <v>21899.16</v>
      </c>
      <c r="Y15" s="3">
        <f t="shared" si="12"/>
        <v>4562.32</v>
      </c>
      <c r="Z15" s="49">
        <v>135957.29999999999</v>
      </c>
      <c r="AA15" s="49">
        <v>79992.2</v>
      </c>
      <c r="AB15" s="49">
        <f t="shared" ref="AB15:AB16" si="24">Z15-AA15</f>
        <v>55965.1</v>
      </c>
      <c r="AC15" s="49">
        <v>136003.29</v>
      </c>
      <c r="AD15" s="49">
        <v>83182.06</v>
      </c>
      <c r="AE15" s="49">
        <f t="shared" si="14"/>
        <v>52821.23</v>
      </c>
      <c r="AF15" s="51">
        <v>136052.76999999999</v>
      </c>
      <c r="AG15" s="51">
        <v>86780.77</v>
      </c>
      <c r="AH15" s="51">
        <f t="shared" si="15"/>
        <v>49272</v>
      </c>
    </row>
    <row r="16" spans="1:38" s="21" customFormat="1" ht="21" customHeight="1" x14ac:dyDescent="0.25">
      <c r="A16" s="8" t="s">
        <v>31</v>
      </c>
      <c r="B16" s="5">
        <v>30</v>
      </c>
      <c r="C16" s="6">
        <v>0</v>
      </c>
      <c r="D16" s="3">
        <f t="shared" si="0"/>
        <v>30</v>
      </c>
      <c r="E16" s="9">
        <v>1.1399999999999999</v>
      </c>
      <c r="F16" s="10">
        <f t="shared" si="1"/>
        <v>34.200000000000003</v>
      </c>
      <c r="G16" s="11">
        <v>1980</v>
      </c>
      <c r="H16" s="12">
        <v>1</v>
      </c>
      <c r="I16" s="9">
        <v>1.1000000000000001</v>
      </c>
      <c r="J16" s="13">
        <f t="shared" si="16"/>
        <v>1.9E-2</v>
      </c>
      <c r="K16" s="13">
        <v>1</v>
      </c>
      <c r="L16" s="14">
        <f t="shared" si="17"/>
        <v>21300</v>
      </c>
      <c r="M16" s="15">
        <v>1.8</v>
      </c>
      <c r="N16" s="16">
        <v>2.2000000000000002</v>
      </c>
      <c r="O16" s="15">
        <v>1.302</v>
      </c>
      <c r="P16" s="4">
        <f t="shared" si="18"/>
        <v>1317853.2</v>
      </c>
      <c r="Q16" s="17">
        <f t="shared" si="5"/>
        <v>25039.200000000001</v>
      </c>
      <c r="R16" s="18">
        <f t="shared" si="6"/>
        <v>3.0000000000000001E-3</v>
      </c>
      <c r="S16" s="16">
        <v>27093</v>
      </c>
      <c r="T16" s="16">
        <f t="shared" si="19"/>
        <v>59604.6</v>
      </c>
      <c r="U16" s="16">
        <f t="shared" si="20"/>
        <v>18000.599999999999</v>
      </c>
      <c r="V16" s="16">
        <f t="shared" si="21"/>
        <v>931262.3</v>
      </c>
      <c r="W16" s="19">
        <f t="shared" si="22"/>
        <v>2793.79</v>
      </c>
      <c r="X16" s="3">
        <f t="shared" si="23"/>
        <v>5566.6</v>
      </c>
      <c r="Y16" s="3">
        <f t="shared" si="12"/>
        <v>1159.71</v>
      </c>
      <c r="Z16" s="49">
        <v>34559.300000000003</v>
      </c>
      <c r="AA16" s="49">
        <v>20333.400000000001</v>
      </c>
      <c r="AB16" s="49">
        <f t="shared" si="24"/>
        <v>14225.9</v>
      </c>
      <c r="AC16" s="49">
        <v>34574.21</v>
      </c>
      <c r="AD16" s="49">
        <v>21147.46</v>
      </c>
      <c r="AE16" s="49">
        <f t="shared" si="14"/>
        <v>13426.75</v>
      </c>
      <c r="AF16" s="51">
        <v>34578.69</v>
      </c>
      <c r="AG16" s="51">
        <v>22055.89</v>
      </c>
      <c r="AH16" s="51">
        <f t="shared" si="15"/>
        <v>12522.8</v>
      </c>
    </row>
    <row r="17" spans="1:34" ht="18.600000000000001" customHeight="1" x14ac:dyDescent="0.25">
      <c r="A17" s="44" t="s">
        <v>55</v>
      </c>
      <c r="B17" s="78"/>
      <c r="C17" s="78"/>
      <c r="D17" s="78"/>
      <c r="E17" s="11"/>
      <c r="F17" s="11"/>
      <c r="G17" s="11"/>
      <c r="H17" s="79"/>
      <c r="I17" s="11"/>
      <c r="J17" s="11"/>
      <c r="K17" s="11"/>
      <c r="L17" s="11"/>
      <c r="M17" s="11"/>
      <c r="N17" s="11"/>
      <c r="O17" s="11"/>
      <c r="P17" s="80"/>
      <c r="Q17" s="80"/>
      <c r="R17" s="11"/>
      <c r="S17" s="11"/>
      <c r="T17" s="11"/>
      <c r="U17" s="11"/>
      <c r="V17" s="11"/>
      <c r="W17" s="11"/>
      <c r="X17" s="11"/>
      <c r="Y17" s="11"/>
      <c r="Z17" s="20">
        <f>SUM(Z10:Z16)</f>
        <v>345614.8</v>
      </c>
      <c r="AA17" s="20">
        <f t="shared" ref="AA17:AH17" si="25">SUM(AA10:AA16)</f>
        <v>203346.9</v>
      </c>
      <c r="AB17" s="20">
        <f t="shared" si="25"/>
        <v>142267.9</v>
      </c>
      <c r="AC17" s="20">
        <f t="shared" si="25"/>
        <v>345446.61</v>
      </c>
      <c r="AD17" s="20">
        <f t="shared" si="25"/>
        <v>211170.68</v>
      </c>
      <c r="AE17" s="20">
        <f t="shared" si="25"/>
        <v>134275.93</v>
      </c>
      <c r="AF17" s="20">
        <f>SUM(AF10:AF16)</f>
        <v>345844.37</v>
      </c>
      <c r="AG17" s="20">
        <f t="shared" si="25"/>
        <v>220597.72</v>
      </c>
      <c r="AH17" s="20">
        <f t="shared" si="25"/>
        <v>125246.65</v>
      </c>
    </row>
    <row r="20" spans="1:34" x14ac:dyDescent="0.25">
      <c r="A20" s="21" t="s">
        <v>58</v>
      </c>
    </row>
    <row r="21" spans="1:34" ht="13.15" customHeight="1" x14ac:dyDescent="0.25"/>
    <row r="22" spans="1:34" ht="49.15" customHeight="1" x14ac:dyDescent="0.25">
      <c r="A22" s="81" t="s">
        <v>59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</row>
  </sheetData>
  <autoFilter ref="A7:Z16"/>
  <mergeCells count="20">
    <mergeCell ref="Z5:AH5"/>
    <mergeCell ref="Z6:AB6"/>
    <mergeCell ref="AC6:AE6"/>
    <mergeCell ref="AF6:AH6"/>
    <mergeCell ref="A22:N22"/>
    <mergeCell ref="B5:D6"/>
    <mergeCell ref="E5:K6"/>
    <mergeCell ref="L5:Q6"/>
    <mergeCell ref="A1:Z1"/>
    <mergeCell ref="A4:Z4"/>
    <mergeCell ref="A5:A7"/>
    <mergeCell ref="A3:Z3"/>
    <mergeCell ref="R5:R7"/>
    <mergeCell ref="S5:S7"/>
    <mergeCell ref="T5:T7"/>
    <mergeCell ref="U5:U7"/>
    <mergeCell ref="V5:V7"/>
    <mergeCell ref="W5:W7"/>
    <mergeCell ref="X5:X7"/>
    <mergeCell ref="Y5:Y7"/>
  </mergeCells>
  <hyperlinks>
    <hyperlink ref="A3" r:id="rId1" display="https://internet.garant.ru/document/redirect/18925088/0"/>
  </hyperlinks>
  <pageMargins left="0" right="0" top="0" bottom="0" header="0" footer="0"/>
  <pageSetup paperSize="9" scale="77" fitToWidth="2" fitToHeight="4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Рсчет субвенци (1,14, МРОТ, Кр)</vt:lpstr>
      <vt:lpstr>'Рсчет субвенци (1,14, МРОТ, Кр)'!Область_печати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Светлана Геннадьевна</dc:creator>
  <cp:lastModifiedBy>Елена Михайловна Маценко</cp:lastModifiedBy>
  <cp:revision>2</cp:revision>
  <cp:lastPrinted>2025-11-11T12:13:00Z</cp:lastPrinted>
  <dcterms:created xsi:type="dcterms:W3CDTF">2006-09-16T00:00:00Z</dcterms:created>
  <dcterms:modified xsi:type="dcterms:W3CDTF">2025-11-12T13:44:14Z</dcterms:modified>
</cp:coreProperties>
</file>